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2" activeTab="5"/>
  </bookViews>
  <sheets>
    <sheet name="Р-Крестьянская 34" sheetId="1" r:id="rId1"/>
    <sheet name="Р-Крестьянская 34(2019)" sheetId="2" r:id="rId2"/>
    <sheet name="Р-Крестьянская 34(2020)" sheetId="3" r:id="rId3"/>
    <sheet name="Р-Крестьянская 34(2021)" sheetId="4" r:id="rId4"/>
    <sheet name="Р-Крестьянская 34(2022)" sheetId="5" r:id="rId5"/>
    <sheet name="Р-Крестьянская 34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'Р-Крестьянская 34'!#REF!,'Р-Крестьянская 34'!#REF!</definedName>
    <definedName name="Z_6E36EA37_049E_4FAE_B719_2847CD16F858_.wvu.Rows" localSheetId="0" hidden="1">'Р-Крестьянская 34'!$42:$45</definedName>
    <definedName name="Z_73C0D023_21BD_4441_8EFA_957546C15799_.wvu.Cols" localSheetId="0" hidden="1">'Р-Крестьянская 34'!#REF!,'Р-Крестьянская 34'!#REF!</definedName>
    <definedName name="Z_73C0D023_21BD_4441_8EFA_957546C15799_.wvu.Rows" localSheetId="0" hidden="1">'Р-Крестьянская 34'!$42:$45</definedName>
    <definedName name="_xlnm.Print_Area" localSheetId="0">'Р-Крестьянская 34'!$A$1:$K$60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F38" i="5"/>
  <c r="F21" i="5"/>
  <c r="G21" i="5"/>
  <c r="E21" i="5"/>
  <c r="A2" i="5" l="1"/>
  <c r="F30" i="5"/>
  <c r="F53" i="5"/>
  <c r="F45" i="5" s="1"/>
  <c r="F46" i="5"/>
  <c r="F44" i="5"/>
  <c r="F43" i="5"/>
  <c r="F42" i="5"/>
  <c r="F41" i="5"/>
  <c r="F40" i="5"/>
  <c r="F37" i="5"/>
  <c r="F36" i="5"/>
  <c r="F35" i="5"/>
  <c r="F34" i="5"/>
  <c r="F31" i="5" s="1"/>
  <c r="F56" i="5" s="1"/>
  <c r="F33" i="5"/>
  <c r="F63" i="5"/>
  <c r="F62" i="5"/>
  <c r="F57" i="5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F33" i="2"/>
  <c r="F58" i="2"/>
  <c r="F57" i="2"/>
  <c r="F9" i="2"/>
  <c r="G9" i="2"/>
  <c r="E9" i="2"/>
  <c r="G8" i="2" l="1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6" i="2"/>
  <c r="A2" i="2"/>
  <c r="F52" i="2"/>
  <c r="G21" i="2"/>
  <c r="F21" i="2"/>
  <c r="E21" i="2"/>
  <c r="G16" i="2"/>
  <c r="F16" i="2"/>
  <c r="E16" i="2"/>
  <c r="F26" i="2" l="1"/>
  <c r="F40" i="2"/>
  <c r="F39" i="1"/>
  <c r="F32" i="1"/>
  <c r="F51" i="2" l="1"/>
  <c r="F56" i="2" s="1"/>
  <c r="F59" i="2" s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<sst xmlns="http://schemas.openxmlformats.org/spreadsheetml/2006/main" count="374" uniqueCount="97">
  <si>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</si>
  <si>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</si>
  <si>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</si>
  <si>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</si>
  <si>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</si>
  <si>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</si>
  <si>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</si>
  <si>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</si>
  <si>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</si>
  <si>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</si>
  <si>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</si>
  <si>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</si>
  <si>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</si>
  <si>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</si>
  <si>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</si>
  <si>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</si>
  <si>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</si>
  <si>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</si>
  <si>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</si>
  <si>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</si>
  <si>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</si>
  <si>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</si>
  <si>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</si>
  <si>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</si>
  <si>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</si>
  <si>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</si>
  <si>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</si>
  <si>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</si>
  <si>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</si>
  <si>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</si>
  <si>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</si>
  <si>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</si>
  <si>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</si>
  <si>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</si>
  <si>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</si>
  <si>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</si>
  <si>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</si>
  <si>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</si>
  <si>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34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</si>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</sst>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87">
          <cell r="W87">
            <v>19860.683165072151</v>
          </cell>
          <cell r="X87">
            <v>4103.2711885411036</v>
          </cell>
          <cell r="Y87">
            <v>15623.3799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1153.6000000000001</v>
          </cell>
          <cell r="AN87">
            <v>16040.19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Y87">
            <v>67493.102499444271</v>
          </cell>
          <cell r="BB87">
            <v>0</v>
          </cell>
          <cell r="BC87">
            <v>0</v>
          </cell>
          <cell r="CN87">
            <v>4542.1218816006685</v>
          </cell>
          <cell r="CO87">
            <v>930.936855264222</v>
          </cell>
          <cell r="CP87">
            <v>0</v>
          </cell>
          <cell r="DB87">
            <v>0</v>
          </cell>
          <cell r="DG87">
            <v>3879.504218869426</v>
          </cell>
          <cell r="DU87">
            <v>13887.882867629171</v>
          </cell>
          <cell r="DV87">
            <v>2906.2415267466258</v>
          </cell>
          <cell r="DW87">
            <v>3061.7161999999994</v>
          </cell>
          <cell r="EK87">
            <v>0</v>
          </cell>
          <cell r="EQ87">
            <v>10449.037497860112</v>
          </cell>
          <cell r="FB87">
            <v>60936.519360127437</v>
          </cell>
          <cell r="FC87">
            <v>12438.598725153126</v>
          </cell>
          <cell r="FD87">
            <v>546.63840000000005</v>
          </cell>
          <cell r="FL87">
            <v>0</v>
          </cell>
          <cell r="FS87">
            <v>33730.930177437374</v>
          </cell>
          <cell r="FX87">
            <v>19312.899829914699</v>
          </cell>
          <cell r="FY87">
            <v>3937.3080842685667</v>
          </cell>
          <cell r="FZ87">
            <v>0</v>
          </cell>
          <cell r="GG87">
            <v>0</v>
          </cell>
          <cell r="GL87">
            <v>12628.670906640307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87">
          <cell r="W87">
            <v>6865.3553704722563</v>
          </cell>
          <cell r="X87">
            <v>2107.8918600723368</v>
          </cell>
          <cell r="Y87">
            <v>2404.9882000000002</v>
          </cell>
          <cell r="AK87">
            <v>0</v>
          </cell>
          <cell r="AV87">
            <v>0</v>
          </cell>
          <cell r="AY87">
            <v>31872.675619041835</v>
          </cell>
          <cell r="BM87">
            <v>0</v>
          </cell>
          <cell r="BN87">
            <v>0</v>
          </cell>
          <cell r="CN87">
            <v>5215.2966327310296</v>
          </cell>
          <cell r="CO87">
            <v>1616.741956146619</v>
          </cell>
          <cell r="CP87">
            <v>0</v>
          </cell>
          <cell r="DB87">
            <v>0</v>
          </cell>
          <cell r="DG87">
            <v>7539.1281311243174</v>
          </cell>
          <cell r="DU87">
            <v>20470.198227399716</v>
          </cell>
          <cell r="DV87">
            <v>6310.3565660090335</v>
          </cell>
          <cell r="DW87">
            <v>614.02419999999995</v>
          </cell>
          <cell r="EL87">
            <v>0</v>
          </cell>
          <cell r="EQ87">
            <v>13244.056277225098</v>
          </cell>
          <cell r="FB87">
            <v>61342.99342646372</v>
          </cell>
          <cell r="FC87">
            <v>18671.143687984812</v>
          </cell>
          <cell r="FD87">
            <v>382.79580000000004</v>
          </cell>
          <cell r="FL87">
            <v>0</v>
          </cell>
          <cell r="FS87">
            <v>28016.936361508881</v>
          </cell>
          <cell r="FX87">
            <v>19474.222088741626</v>
          </cell>
          <cell r="FY87">
            <v>5918.1587917741344</v>
          </cell>
          <cell r="FZ87">
            <v>0</v>
          </cell>
          <cell r="GG87">
            <v>18819</v>
          </cell>
          <cell r="GL87">
            <v>10833.098084012177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87">
          <cell r="W87">
            <v>49298.210698723029</v>
          </cell>
          <cell r="X87">
            <v>11209.296743493871</v>
          </cell>
          <cell r="Y87">
            <v>24540.738799999999</v>
          </cell>
          <cell r="AA87">
            <v>4326</v>
          </cell>
          <cell r="AB87">
            <v>0</v>
          </cell>
          <cell r="AC87">
            <v>0</v>
          </cell>
          <cell r="AD87">
            <v>2266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21630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Y87">
            <v>204607.00047132431</v>
          </cell>
          <cell r="BM87">
            <v>0</v>
          </cell>
          <cell r="CN87">
            <v>4722.9514693281744</v>
          </cell>
          <cell r="CO87">
            <v>1464.1149554917342</v>
          </cell>
          <cell r="CP87">
            <v>0</v>
          </cell>
          <cell r="DB87">
            <v>0</v>
          </cell>
          <cell r="DF87">
            <v>4301.6017090621208</v>
          </cell>
          <cell r="DU87">
            <v>22618.448722143447</v>
          </cell>
          <cell r="DV87">
            <v>5835.1285159065192</v>
          </cell>
          <cell r="DW87">
            <v>5015.9558000000006</v>
          </cell>
          <cell r="EK87">
            <v>0</v>
          </cell>
          <cell r="EP87">
            <v>15401.009505883067</v>
          </cell>
          <cell r="FB87">
            <v>60612.099603796334</v>
          </cell>
          <cell r="FC87">
            <v>15952.82511342727</v>
          </cell>
          <cell r="FD87">
            <v>602.42219999999998</v>
          </cell>
          <cell r="FE87">
            <v>0</v>
          </cell>
          <cell r="FL87">
            <v>0</v>
          </cell>
          <cell r="FS87">
            <v>28638.970011365276</v>
          </cell>
          <cell r="FX87">
            <v>15210.526766171915</v>
          </cell>
          <cell r="FY87">
            <v>4125.2869312456405</v>
          </cell>
          <cell r="FZ87">
            <v>228.52080000000004</v>
          </cell>
          <cell r="GG87">
            <v>8223.75</v>
          </cell>
          <cell r="GL87">
            <v>8545.1825344972149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87">
          <cell r="W87">
            <v>5659.0251844169952</v>
          </cell>
          <cell r="X87">
            <v>1337.6836802514413</v>
          </cell>
          <cell r="Y87">
            <v>1103.6553000000001</v>
          </cell>
          <cell r="AV87">
            <v>0</v>
          </cell>
          <cell r="AY87">
            <v>24166.751585802322</v>
          </cell>
          <cell r="BM87">
            <v>1153.6000000000001</v>
          </cell>
          <cell r="BN87">
            <v>0</v>
          </cell>
          <cell r="BO87">
            <v>0</v>
          </cell>
          <cell r="BP87">
            <v>0</v>
          </cell>
          <cell r="CN87">
            <v>5106.9400083994324</v>
          </cell>
          <cell r="CO87">
            <v>1423.341008323875</v>
          </cell>
          <cell r="CP87">
            <v>0</v>
          </cell>
          <cell r="DB87">
            <v>0</v>
          </cell>
          <cell r="DG87">
            <v>4609.2536977369145</v>
          </cell>
          <cell r="DL87">
            <v>0</v>
          </cell>
          <cell r="DP87">
            <v>852.84424999999999</v>
          </cell>
          <cell r="DT87">
            <v>0</v>
          </cell>
          <cell r="DU87">
            <v>27195.206592149545</v>
          </cell>
          <cell r="DV87">
            <v>6393.1506505777324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P87">
            <v>9725.6841056674621</v>
          </cell>
          <cell r="EU87">
            <v>112199.75</v>
          </cell>
          <cell r="EW87">
            <v>1067.0932499999999</v>
          </cell>
          <cell r="EY87">
            <v>0</v>
          </cell>
          <cell r="FA87">
            <v>0</v>
          </cell>
          <cell r="FL87">
            <v>0</v>
          </cell>
          <cell r="FS87">
            <v>0</v>
          </cell>
          <cell r="FV87">
            <v>42518.580000000009</v>
          </cell>
          <cell r="FZ87">
            <v>223.3725</v>
          </cell>
          <cell r="GG87">
            <v>0</v>
          </cell>
          <cell r="GL87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87">
          <cell r="W87">
            <v>3541.8575002166726</v>
          </cell>
          <cell r="X87">
            <v>823.78204030558561</v>
          </cell>
          <cell r="Y87">
            <v>423.43299999999999</v>
          </cell>
          <cell r="AV87">
            <v>5.8583799065493635E-9</v>
          </cell>
          <cell r="AW87">
            <v>0</v>
          </cell>
          <cell r="AY87">
            <v>3393.9026223733972</v>
          </cell>
          <cell r="CQ87">
            <v>8774.1892948593049</v>
          </cell>
          <cell r="CR87">
            <v>2128.9360902358676</v>
          </cell>
          <cell r="CS87">
            <v>3946.0885415268044</v>
          </cell>
          <cell r="DE87">
            <v>0</v>
          </cell>
          <cell r="DI87">
            <v>6898.5517277130621</v>
          </cell>
          <cell r="DX87">
            <v>23711.846485972514</v>
          </cell>
          <cell r="DY87">
            <v>5461.7976652633151</v>
          </cell>
          <cell r="DZ87">
            <v>4527.9872999999989</v>
          </cell>
          <cell r="ET87">
            <v>100.49999999999999</v>
          </cell>
          <cell r="EU87">
            <v>8981.5261363756563</v>
          </cell>
          <cell r="EX87">
            <v>0</v>
          </cell>
          <cell r="EY87">
            <v>0</v>
          </cell>
          <cell r="EZ87">
            <v>0</v>
          </cell>
          <cell r="FB87">
            <v>0</v>
          </cell>
          <cell r="FQ87">
            <v>0</v>
          </cell>
          <cell r="FR87">
            <v>0</v>
          </cell>
          <cell r="GH87">
            <v>154718.33000000002</v>
          </cell>
          <cell r="GK87">
            <v>0</v>
          </cell>
          <cell r="GL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87">
          <cell r="CQ87">
            <v>2409.7534861052477</v>
          </cell>
          <cell r="CR87">
            <v>592.05594552547484</v>
          </cell>
          <cell r="CS87">
            <v>818.05233675604927</v>
          </cell>
          <cell r="DI87">
            <v>1793.2701997546433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87">
          <cell r="W87">
            <v>9841.3904681045715</v>
          </cell>
          <cell r="X87">
            <v>2383.2577031386945</v>
          </cell>
          <cell r="Y87">
            <v>2226.5716000000002</v>
          </cell>
          <cell r="AV87">
            <v>2060.0000000155828</v>
          </cell>
          <cell r="AW87">
            <v>0</v>
          </cell>
          <cell r="AX87">
            <v>9328.9926920100661</v>
          </cell>
          <cell r="CT87">
            <v>16427.766749999999</v>
          </cell>
          <cell r="ED87">
            <v>34765.25</v>
          </cell>
          <cell r="EE87">
            <v>829.42260792953505</v>
          </cell>
          <cell r="EF87">
            <v>199.06908558373561</v>
          </cell>
          <cell r="EG87">
            <v>543.08190000000002</v>
          </cell>
          <cell r="FA87">
            <v>0</v>
          </cell>
          <cell r="FB87">
            <v>402.24568056860568</v>
          </cell>
          <cell r="FE87">
            <v>0</v>
          </cell>
          <cell r="FF87">
            <v>0</v>
          </cell>
          <cell r="FH87">
            <v>0</v>
          </cell>
          <cell r="FX87">
            <v>32381.099999999995</v>
          </cell>
          <cell r="FY87">
            <v>0</v>
          </cell>
          <cell r="GO87">
            <v>151734.18</v>
          </cell>
          <cell r="GP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.85546875" style="1" customWidth="1"/>
    <col min="9" max="16384" width="9.140625" style="1"/>
  </cols>
  <sheetData>
    <row r="1" spans="1:7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7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7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7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">
        <v>40</v>
      </c>
    </row>
    <row r="9" spans="1:7" ht="15.75" x14ac:dyDescent="0.25">
      <c r="A9" s="113" t="s">
        <v>8</v>
      </c>
      <c r="B9" s="114"/>
      <c r="C9" s="114"/>
      <c r="D9" s="115"/>
      <c r="E9" s="17">
        <f>SUM(E10:E14)</f>
        <v>763551.39</v>
      </c>
      <c r="F9" s="17">
        <f t="shared" ref="F9:G9" si="0">SUM(F10:F14)</f>
        <v>654350.30999999994</v>
      </c>
      <c r="G9" s="17">
        <f t="shared" si="0"/>
        <v>324769.37</v>
      </c>
    </row>
    <row r="10" spans="1:7" ht="13.15" customHeight="1" x14ac:dyDescent="0.25">
      <c r="A10" s="101" t="s">
        <v>9</v>
      </c>
      <c r="B10" s="102"/>
      <c r="C10" s="102"/>
      <c r="D10" s="103"/>
      <c r="E10" s="18">
        <v>478277.57</v>
      </c>
      <c r="F10" s="18">
        <v>419164.3</v>
      </c>
      <c r="G10" s="19">
        <v>190990.87</v>
      </c>
    </row>
    <row r="11" spans="1:7" ht="14.45" customHeight="1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3.9" customHeight="1" x14ac:dyDescent="0.25">
      <c r="A12" s="101" t="s">
        <v>11</v>
      </c>
      <c r="B12" s="102"/>
      <c r="C12" s="102"/>
      <c r="D12" s="103"/>
      <c r="E12" s="18">
        <v>46582.93</v>
      </c>
      <c r="F12" s="18">
        <v>43231.66</v>
      </c>
      <c r="G12" s="19">
        <v>21185.45</v>
      </c>
    </row>
    <row r="13" spans="1:7" ht="13.5" customHeight="1" x14ac:dyDescent="0.25">
      <c r="A13" s="101" t="s">
        <v>12</v>
      </c>
      <c r="B13" s="102"/>
      <c r="C13" s="102"/>
      <c r="D13" s="103"/>
      <c r="E13" s="18">
        <v>90149.24</v>
      </c>
      <c r="F13" s="18">
        <v>80020.75</v>
      </c>
      <c r="G13" s="19">
        <v>39474.07</v>
      </c>
    </row>
    <row r="14" spans="1:7" ht="14.45" customHeight="1" x14ac:dyDescent="0.25">
      <c r="A14" s="94" t="s">
        <v>13</v>
      </c>
      <c r="B14" s="94"/>
      <c r="C14" s="94"/>
      <c r="D14" s="94"/>
      <c r="E14" s="18">
        <v>148541.65</v>
      </c>
      <c r="F14" s="18">
        <v>111933.6</v>
      </c>
      <c r="G14" s="19">
        <v>73118.98</v>
      </c>
    </row>
    <row r="15" spans="1:7" ht="15.75" x14ac:dyDescent="0.25">
      <c r="A15" s="104" t="s">
        <v>41</v>
      </c>
      <c r="B15" s="105"/>
      <c r="C15" s="105"/>
      <c r="D15" s="106"/>
      <c r="E15" s="17">
        <f>SUM(E16:E19)</f>
        <v>253143.18</v>
      </c>
      <c r="F15" s="17">
        <f t="shared" ref="F15:G15" si="1">SUM(F16:F19)</f>
        <v>222555.16999999998</v>
      </c>
      <c r="G15" s="17">
        <f t="shared" si="1"/>
        <v>83495.09</v>
      </c>
    </row>
    <row r="16" spans="1:7" ht="33.6" customHeight="1" x14ac:dyDescent="0.25">
      <c r="A16" s="107" t="s">
        <v>43</v>
      </c>
      <c r="B16" s="108"/>
      <c r="C16" s="108"/>
      <c r="D16" s="109"/>
      <c r="E16" s="18">
        <v>247372.56</v>
      </c>
      <c r="F16" s="18">
        <v>217781.27</v>
      </c>
      <c r="G16" s="19">
        <v>81674.44</v>
      </c>
    </row>
    <row r="17" spans="1:13" ht="15.75" x14ac:dyDescent="0.25">
      <c r="A17" s="94" t="s">
        <v>44</v>
      </c>
      <c r="B17" s="94"/>
      <c r="C17" s="94"/>
      <c r="D17" s="94"/>
      <c r="E17" s="18">
        <v>519</v>
      </c>
      <c r="F17" s="18">
        <v>430.4</v>
      </c>
      <c r="G17" s="19">
        <v>168.42</v>
      </c>
    </row>
    <row r="18" spans="1:13" ht="15.75" x14ac:dyDescent="0.25">
      <c r="A18" s="94" t="s">
        <v>45</v>
      </c>
      <c r="B18" s="94"/>
      <c r="C18" s="94"/>
      <c r="D18" s="94"/>
      <c r="E18" s="18"/>
      <c r="F18" s="18"/>
      <c r="G18" s="19"/>
    </row>
    <row r="19" spans="1:13" ht="15.75" x14ac:dyDescent="0.25">
      <c r="A19" s="94" t="s">
        <v>46</v>
      </c>
      <c r="B19" s="94"/>
      <c r="C19" s="94"/>
      <c r="D19" s="94"/>
      <c r="E19" s="18">
        <v>5251.62</v>
      </c>
      <c r="F19" s="18">
        <v>4343.5</v>
      </c>
      <c r="G19" s="19">
        <v>1652.23</v>
      </c>
    </row>
    <row r="20" spans="1:13" ht="15.75" x14ac:dyDescent="0.25">
      <c r="A20" s="93" t="s">
        <v>14</v>
      </c>
      <c r="B20" s="93"/>
      <c r="C20" s="93"/>
      <c r="D20" s="93"/>
      <c r="E20" s="36">
        <f>E21</f>
        <v>1829.52</v>
      </c>
      <c r="F20" s="36">
        <f t="shared" ref="F20:G20" si="2">F21</f>
        <v>1924.97</v>
      </c>
      <c r="G20" s="36">
        <f t="shared" si="2"/>
        <v>1030.31</v>
      </c>
    </row>
    <row r="21" spans="1:13" ht="15.75" x14ac:dyDescent="0.25">
      <c r="A21" s="94" t="s">
        <v>15</v>
      </c>
      <c r="B21" s="94"/>
      <c r="C21" s="94"/>
      <c r="D21" s="94"/>
      <c r="E21" s="18">
        <v>1829.52</v>
      </c>
      <c r="F21" s="18">
        <v>1924.97</v>
      </c>
      <c r="G21" s="19">
        <v>1030.31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4" t="s">
        <v>52</v>
      </c>
      <c r="B24" s="64"/>
      <c r="C24" s="64"/>
      <c r="D24" s="64"/>
      <c r="E24" s="64"/>
      <c r="F24" s="18">
        <v>-584619.75785302231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123120.62675305753</v>
      </c>
    </row>
    <row r="26" spans="1:13" ht="28.5" customHeight="1" x14ac:dyDescent="0.2">
      <c r="A26" s="90"/>
      <c r="B26" s="91"/>
      <c r="C26" s="91"/>
      <c r="D26" s="91"/>
      <c r="E26" s="92"/>
      <c r="F26" s="84"/>
    </row>
    <row r="27" spans="1:13" ht="15.75" hidden="1" x14ac:dyDescent="0.25">
      <c r="A27" s="72" t="s">
        <v>16</v>
      </c>
      <c r="B27" s="67"/>
      <c r="C27" s="67"/>
      <c r="D27" s="67"/>
      <c r="E27" s="68"/>
      <c r="F27" s="26">
        <f>'[1]УК ВР декабрь нар'!W87</f>
        <v>19860.683165072151</v>
      </c>
      <c r="M27" s="33"/>
    </row>
    <row r="28" spans="1:13" ht="15.75" hidden="1" x14ac:dyDescent="0.25">
      <c r="A28" s="72" t="s">
        <v>31</v>
      </c>
      <c r="B28" s="67"/>
      <c r="C28" s="67"/>
      <c r="D28" s="67"/>
      <c r="E28" s="68"/>
      <c r="F28" s="26">
        <f>'[1]УК ВР декабрь нар'!X87</f>
        <v>4103.2711885411036</v>
      </c>
    </row>
    <row r="29" spans="1:13" ht="15.75" hidden="1" x14ac:dyDescent="0.25">
      <c r="A29" s="72" t="s">
        <v>18</v>
      </c>
      <c r="B29" s="67"/>
      <c r="C29" s="67"/>
      <c r="D29" s="67"/>
      <c r="E29" s="68"/>
      <c r="F29" s="26">
        <f>'[1]УК ВР декабрь нар'!Y87</f>
        <v>15623.3799</v>
      </c>
    </row>
    <row r="30" spans="1:13" ht="15.75" hidden="1" x14ac:dyDescent="0.25">
      <c r="A30" s="72" t="s">
        <v>19</v>
      </c>
      <c r="B30" s="67"/>
      <c r="C30" s="67"/>
      <c r="D30" s="67"/>
      <c r="E30" s="68"/>
      <c r="F30" s="26">
        <f>'[1]УК ВР декабрь нар'!AA87+'[1]УК ВР декабрь нар'!AB87+'[1]УК ВР декабрь нар'!AC87+'[1]УК ВР декабрь нар'!AD87+'[1]УК ВР декабрь нар'!AE87+'[1]УК ВР декабрь нар'!AF87+'[1]УК ВР декабрь нар'!AG87+'[1]УК ВР декабрь нар'!AH87+'[1]УК ВР декабрь нар'!AJ87+'[1]УК ВР декабрь нар'!AL87+'[1]УК ВР декабрь нар'!AN87+'[1]УК ВР декабрь нар'!AO87+'[1]УК ВР декабрь нар'!AP87+'[1]УК ВР декабрь нар'!AQ87+'[1]УК ВР декабрь нар'!AR87+'[1]УК ВР декабрь нар'!AT87</f>
        <v>16040.19</v>
      </c>
    </row>
    <row r="31" spans="1:13" ht="36.75" hidden="1" customHeight="1" x14ac:dyDescent="0.25">
      <c r="A31" s="77" t="s">
        <v>32</v>
      </c>
      <c r="B31" s="85"/>
      <c r="C31" s="85"/>
      <c r="D31" s="85"/>
      <c r="E31" s="86"/>
      <c r="F31" s="26">
        <f>'[1]УК ВР декабрь нар'!AY87</f>
        <v>67493.102499444271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83">
        <f>SUM(F34:F38)+8865.84</f>
        <v>49676.881047970222</v>
      </c>
    </row>
    <row r="33" spans="1:13" ht="33" customHeight="1" x14ac:dyDescent="0.2">
      <c r="A33" s="90"/>
      <c r="B33" s="91"/>
      <c r="C33" s="91"/>
      <c r="D33" s="91"/>
      <c r="E33" s="92"/>
      <c r="F33" s="84"/>
    </row>
    <row r="34" spans="1:13" ht="15.75" hidden="1" x14ac:dyDescent="0.25">
      <c r="A34" s="80" t="s">
        <v>16</v>
      </c>
      <c r="B34" s="80"/>
      <c r="C34" s="80"/>
      <c r="D34" s="80"/>
      <c r="E34" s="80"/>
      <c r="F34" s="26">
        <f>'[1]УК ВР декабрь нар'!CN87+'[1]УК ВР декабрь нар'!DU87</f>
        <v>18430.00474922984</v>
      </c>
      <c r="M34" s="33"/>
    </row>
    <row r="35" spans="1:13" ht="15.75" hidden="1" x14ac:dyDescent="0.25">
      <c r="A35" s="80" t="s">
        <v>31</v>
      </c>
      <c r="B35" s="80"/>
      <c r="C35" s="80"/>
      <c r="D35" s="80"/>
      <c r="E35" s="80"/>
      <c r="F35" s="26">
        <f>'[1]УК ВР декабрь нар'!CO87+'[1]УК ВР декабрь нар'!DV87</f>
        <v>3837.1783820108476</v>
      </c>
    </row>
    <row r="36" spans="1:13" ht="15.75" hidden="1" x14ac:dyDescent="0.25">
      <c r="A36" s="80" t="s">
        <v>18</v>
      </c>
      <c r="B36" s="80"/>
      <c r="C36" s="80"/>
      <c r="D36" s="80"/>
      <c r="E36" s="80"/>
      <c r="F36" s="26">
        <f>'[1]УК ВР декабрь нар'!CP87+'[1]УК ВР декабрь нар'!DW87</f>
        <v>3061.7161999999994</v>
      </c>
    </row>
    <row r="37" spans="1:13" ht="15.75" hidden="1" x14ac:dyDescent="0.25">
      <c r="A37" s="80" t="s">
        <v>19</v>
      </c>
      <c r="B37" s="80"/>
      <c r="C37" s="80"/>
      <c r="D37" s="80"/>
      <c r="E37" s="80"/>
      <c r="F37" s="26">
        <f>'[1]УК ВР декабрь нар'!AI87+'[1]УК ВР декабрь нар'!AJ87+'[1]УК ВР декабрь нар'!AS87+'[1]УК ВР декабрь нар'!BC87+'[1]УК ВР декабрь нар'!DB87+'[1]УК ВР декабрь нар'!EK87+'[1]УК ВР декабрь нар'!AM87</f>
        <v>1153.6000000000001</v>
      </c>
    </row>
    <row r="38" spans="1:13" ht="39.75" hidden="1" customHeight="1" x14ac:dyDescent="0.25">
      <c r="A38" s="77" t="s">
        <v>34</v>
      </c>
      <c r="B38" s="78"/>
      <c r="C38" s="78"/>
      <c r="D38" s="78"/>
      <c r="E38" s="79"/>
      <c r="F38" s="26">
        <f>'[1]УК ВР декабрь нар'!DG87+'[1]УК ВР декабрь нар'!EQ87</f>
        <v>14328.541716729538</v>
      </c>
    </row>
    <row r="39" spans="1:13" ht="32.450000000000003" customHeight="1" x14ac:dyDescent="0.25">
      <c r="A39" s="66" t="s">
        <v>35</v>
      </c>
      <c r="B39" s="81"/>
      <c r="C39" s="81"/>
      <c r="D39" s="81"/>
      <c r="E39" s="82"/>
      <c r="F39" s="27">
        <f>SUM(F40:F48)+22528.19</f>
        <v>166059.75548354149</v>
      </c>
    </row>
    <row r="40" spans="1:13" ht="15.75" hidden="1" x14ac:dyDescent="0.25">
      <c r="A40" s="73" t="s">
        <v>20</v>
      </c>
      <c r="B40" s="74"/>
      <c r="C40" s="74"/>
      <c r="D40" s="74"/>
      <c r="E40" s="75"/>
      <c r="F40" s="26">
        <f>'[1]УК ВР декабрь нар'!FB87+'[1]УК ВР декабрь нар'!FX87</f>
        <v>80249.419190042128</v>
      </c>
      <c r="M40" s="33"/>
    </row>
    <row r="41" spans="1:13" ht="15.75" hidden="1" x14ac:dyDescent="0.25">
      <c r="A41" s="72" t="s">
        <v>31</v>
      </c>
      <c r="B41" s="67"/>
      <c r="C41" s="67"/>
      <c r="D41" s="67"/>
      <c r="E41" s="67"/>
      <c r="F41" s="26">
        <f>'[1]УК ВР декабрь нар'!FC87+'[1]УК ВР декабрь нар'!FY87</f>
        <v>16375.906809421693</v>
      </c>
    </row>
    <row r="42" spans="1:13" ht="15.6" hidden="1" customHeight="1" x14ac:dyDescent="0.25">
      <c r="A42" s="80" t="s">
        <v>21</v>
      </c>
      <c r="B42" s="80"/>
      <c r="C42" s="80"/>
      <c r="D42" s="80"/>
      <c r="E42" s="72"/>
      <c r="F42" s="26"/>
    </row>
    <row r="43" spans="1:13" ht="15.6" hidden="1" customHeight="1" x14ac:dyDescent="0.25">
      <c r="A43" s="72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80" t="s">
        <v>22</v>
      </c>
      <c r="B44" s="80"/>
      <c r="C44" s="80"/>
      <c r="D44" s="80"/>
      <c r="E44" s="72"/>
      <c r="F44" s="26"/>
    </row>
    <row r="45" spans="1:13" ht="15.6" hidden="1" customHeight="1" x14ac:dyDescent="0.25">
      <c r="A45" s="72" t="s">
        <v>17</v>
      </c>
      <c r="B45" s="67"/>
      <c r="C45" s="67"/>
      <c r="D45" s="67"/>
      <c r="E45" s="67"/>
      <c r="F45" s="26"/>
    </row>
    <row r="46" spans="1:13" ht="15.75" hidden="1" x14ac:dyDescent="0.25">
      <c r="A46" s="80" t="s">
        <v>18</v>
      </c>
      <c r="B46" s="80"/>
      <c r="C46" s="80"/>
      <c r="D46" s="80"/>
      <c r="E46" s="72"/>
      <c r="F46" s="26">
        <f>'[1]УК ВР декабрь нар'!FD87+'[1]УК ВР декабрь нар'!FZ87</f>
        <v>546.63840000000005</v>
      </c>
    </row>
    <row r="47" spans="1:13" ht="15.75" hidden="1" x14ac:dyDescent="0.25">
      <c r="A47" s="72" t="s">
        <v>19</v>
      </c>
      <c r="B47" s="67"/>
      <c r="C47" s="67"/>
      <c r="D47" s="67"/>
      <c r="E47" s="67"/>
      <c r="F47" s="26">
        <f>'[1]УК ВР декабрь нар'!GG87+'[1]УК ВР декабрь нар'!FL87+'[1]УК ВР декабрь нар'!BB87+'[1]УК ВР декабрь нар'!AK87</f>
        <v>0</v>
      </c>
    </row>
    <row r="48" spans="1:13" ht="43.5" hidden="1" customHeight="1" x14ac:dyDescent="0.25">
      <c r="A48" s="77" t="s">
        <v>36</v>
      </c>
      <c r="B48" s="78"/>
      <c r="C48" s="78"/>
      <c r="D48" s="78"/>
      <c r="E48" s="79"/>
      <c r="F48" s="26">
        <f>'[1]УК ВР декабрь нар'!FS87+'[1]УК ВР декабрь нар'!GL87</f>
        <v>46359.60108407768</v>
      </c>
    </row>
    <row r="49" spans="1:12" ht="15.6" hidden="1" customHeight="1" x14ac:dyDescent="0.25">
      <c r="A49" s="66" t="s">
        <v>37</v>
      </c>
      <c r="B49" s="67"/>
      <c r="C49" s="67"/>
      <c r="D49" s="67"/>
      <c r="E49" s="68"/>
      <c r="F49" s="34"/>
    </row>
    <row r="50" spans="1:12" ht="15.75" x14ac:dyDescent="0.25">
      <c r="A50" s="69" t="s">
        <v>47</v>
      </c>
      <c r="B50" s="70"/>
      <c r="C50" s="70"/>
      <c r="D50" s="70"/>
      <c r="E50" s="71"/>
      <c r="F50" s="27">
        <f>F25+F32+F39+F49</f>
        <v>338857.26328456926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47478.94</v>
      </c>
    </row>
    <row r="52" spans="1:12" ht="15.75" x14ac:dyDescent="0.25">
      <c r="A52" s="72" t="s">
        <v>23</v>
      </c>
      <c r="B52" s="67"/>
      <c r="C52" s="67"/>
      <c r="D52" s="67"/>
      <c r="E52" s="67"/>
      <c r="F52" s="26">
        <v>26003.84</v>
      </c>
    </row>
    <row r="53" spans="1:12" ht="15.75" x14ac:dyDescent="0.25">
      <c r="A53" s="72" t="s">
        <v>24</v>
      </c>
      <c r="B53" s="67"/>
      <c r="C53" s="67"/>
      <c r="D53" s="67"/>
      <c r="E53" s="67"/>
      <c r="F53" s="26">
        <v>21475.1</v>
      </c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6">
        <v>0</v>
      </c>
    </row>
    <row r="55" spans="1:12" ht="15.75" x14ac:dyDescent="0.25">
      <c r="A55" s="76" t="s">
        <v>49</v>
      </c>
      <c r="B55" s="76"/>
      <c r="C55" s="76"/>
      <c r="D55" s="76"/>
      <c r="E55" s="76"/>
      <c r="F55" s="27">
        <f>F50+F51</f>
        <v>386336.20328456926</v>
      </c>
      <c r="L55" s="20"/>
    </row>
    <row r="56" spans="1:12" ht="15.75" x14ac:dyDescent="0.25">
      <c r="A56" s="64" t="s">
        <v>26</v>
      </c>
      <c r="B56" s="64"/>
      <c r="C56" s="64"/>
      <c r="D56" s="64"/>
      <c r="E56" s="64"/>
      <c r="F56" s="28">
        <f>E16</f>
        <v>247372.56</v>
      </c>
    </row>
    <row r="57" spans="1:12" ht="15.75" x14ac:dyDescent="0.25">
      <c r="A57" s="64" t="s">
        <v>27</v>
      </c>
      <c r="B57" s="64"/>
      <c r="C57" s="64"/>
      <c r="D57" s="64"/>
      <c r="E57" s="64"/>
      <c r="F57" s="27">
        <f>F16</f>
        <v>217781.27</v>
      </c>
      <c r="H57" s="29"/>
    </row>
    <row r="58" spans="1:12" ht="15.75" x14ac:dyDescent="0.25">
      <c r="A58" s="65" t="s">
        <v>28</v>
      </c>
      <c r="B58" s="65"/>
      <c r="C58" s="65"/>
      <c r="D58" s="65"/>
      <c r="E58" s="65"/>
      <c r="F58" s="27">
        <f>F24+F56-F55</f>
        <v>-723583.40113759157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'Р-Крестьянская 34'!A2:G2</f>
        <v>перед собственниками дома по адресу: ул. Р-Крестьянская 34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'Р-Крестьянская 34'!G6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'Р-Крестьянская 34'!G8</f>
        <v>задолженность с нарастающим итогом с -01.09.2010г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547380.36</v>
      </c>
      <c r="F9" s="17">
        <f t="shared" ref="F9:G9" si="0">SUM(F10:F15)</f>
        <v>723849.47</v>
      </c>
      <c r="G9" s="17">
        <f t="shared" si="0"/>
        <v>148300.25999999998</v>
      </c>
    </row>
    <row r="10" spans="1:7" ht="15.75" x14ac:dyDescent="0.25">
      <c r="A10" s="101" t="s">
        <v>9</v>
      </c>
      <c r="B10" s="102"/>
      <c r="C10" s="102"/>
      <c r="D10" s="103"/>
      <c r="E10" s="18">
        <v>283899.96000000002</v>
      </c>
      <c r="F10" s="18">
        <v>417510.73</v>
      </c>
      <c r="G10" s="19">
        <v>57380.1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48239.92</v>
      </c>
      <c r="F12" s="18">
        <v>48672.36</v>
      </c>
      <c r="G12" s="19">
        <v>20753.009999999998</v>
      </c>
    </row>
    <row r="13" spans="1:7" ht="15.75" x14ac:dyDescent="0.25">
      <c r="A13" s="101" t="s">
        <v>12</v>
      </c>
      <c r="B13" s="102"/>
      <c r="C13" s="102"/>
      <c r="D13" s="103"/>
      <c r="E13" s="18">
        <v>87435.08</v>
      </c>
      <c r="F13" s="18">
        <v>90648.51</v>
      </c>
      <c r="G13" s="19">
        <v>36260.639999999999</v>
      </c>
    </row>
    <row r="14" spans="1:7" ht="15.75" x14ac:dyDescent="0.25">
      <c r="A14" s="94" t="s">
        <v>13</v>
      </c>
      <c r="B14" s="94"/>
      <c r="C14" s="94"/>
      <c r="D14" s="94"/>
      <c r="E14" s="18">
        <v>93146.67</v>
      </c>
      <c r="F14" s="18">
        <v>137513.5</v>
      </c>
      <c r="G14" s="19">
        <v>28752.15</v>
      </c>
    </row>
    <row r="15" spans="1:7" ht="15.75" x14ac:dyDescent="0.25">
      <c r="A15" s="101" t="s">
        <v>68</v>
      </c>
      <c r="B15" s="102"/>
      <c r="C15" s="102"/>
      <c r="D15" s="103"/>
      <c r="E15" s="18">
        <v>34658.730000000003</v>
      </c>
      <c r="F15" s="18">
        <v>29504.37</v>
      </c>
      <c r="G15" s="19">
        <v>5154.3599999999997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229129.38</v>
      </c>
      <c r="F16" s="17">
        <f>SUM(F17:F20)</f>
        <v>260224.54</v>
      </c>
      <c r="G16" s="17">
        <f>SUM(G17:G20)</f>
        <v>57960.67</v>
      </c>
    </row>
    <row r="17" spans="1:12" ht="15.75" x14ac:dyDescent="0.25">
      <c r="A17" s="116" t="s">
        <v>43</v>
      </c>
      <c r="B17" s="117"/>
      <c r="C17" s="117"/>
      <c r="D17" s="118"/>
      <c r="E17" s="18">
        <v>223034.22</v>
      </c>
      <c r="F17" s="18">
        <v>253827.93</v>
      </c>
      <c r="G17" s="19">
        <v>56441.47</v>
      </c>
    </row>
    <row r="18" spans="1:12" ht="15.75" x14ac:dyDescent="0.25">
      <c r="A18" s="94" t="s">
        <v>55</v>
      </c>
      <c r="B18" s="94"/>
      <c r="C18" s="94"/>
      <c r="D18" s="94"/>
      <c r="E18" s="18">
        <v>583.91999999999996</v>
      </c>
      <c r="F18" s="18">
        <v>601.41</v>
      </c>
      <c r="G18" s="19">
        <v>150.93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5511.24</v>
      </c>
      <c r="F20" s="18">
        <v>5795.2</v>
      </c>
      <c r="G20" s="19">
        <v>1368.27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1067.22</v>
      </c>
      <c r="F21" s="17">
        <f>SUM(F22)</f>
        <v>1525.79</v>
      </c>
      <c r="G21" s="17">
        <f>SUM(G22)</f>
        <v>571.74</v>
      </c>
    </row>
    <row r="22" spans="1:12" ht="15.75" x14ac:dyDescent="0.25">
      <c r="A22" s="94" t="s">
        <v>15</v>
      </c>
      <c r="B22" s="94"/>
      <c r="C22" s="94"/>
      <c r="D22" s="94"/>
      <c r="E22" s="18">
        <v>1067.22</v>
      </c>
      <c r="F22" s="18">
        <v>1525.79</v>
      </c>
      <c r="G22" s="19">
        <v>571.74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4" t="s">
        <v>59</v>
      </c>
      <c r="B25" s="64"/>
      <c r="C25" s="64"/>
      <c r="D25" s="64"/>
      <c r="E25" s="64"/>
      <c r="F25" s="40">
        <f>'Р-Крестьянская 34'!F58</f>
        <v>-723583.40113759157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43250.91104958643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'[2]УК ВР декабрь нар'!W87</f>
        <v>6865.3553704722563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'[2]УК ВР декабрь нар'!X87</f>
        <v>2107.8918600723368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'[2]УК ВР декабрь нар'!Y87</f>
        <v>2404.9882000000002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'[2]УК ВР декабрь нар'!AV87+'[2]УК ВР декабрь нар'!BN87</f>
        <v>0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'[2]УК ВР декабрь нар'!AY87</f>
        <v>31872.675619041835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SUM(F35:F39)+7160.62</f>
        <v>62170.421990635819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'[2]УК ВР декабрь нар'!CN87+'[2]УК ВР декабрь нар'!DU87</f>
        <v>25685.494860130748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'[2]УК ВР декабрь нар'!CO87+'[2]УК ВР декабрь нар'!DV87</f>
        <v>7927.098522155653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'[2]УК ВР декабрь нар'!CP87+'[2]УК ВР декабрь нар'!DW87</f>
        <v>614.02419999999995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'[2]УК ВР декабрь нар'!BM87+'[2]УК ВР декабрь нар'!DB87+'[2]УК ВР декабрь нар'!EL87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'[2]УК ВР декабрь нар'!DG87+'[2]УК ВР декабрь нар'!EQ87</f>
        <v>20783.184408349414</v>
      </c>
    </row>
    <row r="40" spans="1:12" ht="15.75" x14ac:dyDescent="0.25">
      <c r="A40" s="66" t="s">
        <v>35</v>
      </c>
      <c r="B40" s="81"/>
      <c r="C40" s="81"/>
      <c r="D40" s="81"/>
      <c r="E40" s="82"/>
      <c r="F40" s="27">
        <f>SUM(F41:F49)</f>
        <v>163458.34824048536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'[2]УК ВР декабрь нар'!FB87+'[2]УК ВР декабрь нар'!FX87</f>
        <v>80817.215515205346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'[2]УК ВР декабрь нар'!FC87+'[2]УК ВР декабрь нар'!FY87</f>
        <v>24589.302479758946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'[2]УК ВР декабрь нар'!FD87+'[2]УК ВР декабрь нар'!FZ87</f>
        <v>382.79580000000004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'[2]УК ВР декабрь нар'!GG87+'[2]УК ВР декабрь нар'!FL87+'[2]УК ВР декабрь нар'!AK87</f>
        <v>18819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'[2]УК ВР декабрь нар'!FS87+'[2]УК ВР декабрь нар'!GL87</f>
        <v>38850.034445521058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65</v>
      </c>
      <c r="B51" s="70"/>
      <c r="C51" s="70"/>
      <c r="D51" s="70"/>
      <c r="E51" s="71"/>
      <c r="F51" s="27">
        <f>F26+F33+F40+F50</f>
        <v>268879.68128070759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43035.95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19888.55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23147.4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311915.6312807076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223034.22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253827.93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-812464.81241829926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85546875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'Р-Крестьянская 34'!A2:G2</f>
        <v>перед собственниками дома по адресу: ул. Р-Крестьянская 34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'Р-Крестьянская 34'!G6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'Р-Крестьянская 34'!G8</f>
        <v>задолженность с нарастающим итогом с -01.09.2010г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92862.88</v>
      </c>
      <c r="F9" s="17">
        <f t="shared" ref="F9:G9" si="0">SUM(F10:F15)</f>
        <v>79369.73</v>
      </c>
      <c r="G9" s="17">
        <f t="shared" si="0"/>
        <v>161793.41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2402.31</v>
      </c>
      <c r="G10" s="19">
        <v>54977.79</v>
      </c>
    </row>
    <row r="11" spans="1:7" ht="15.75" x14ac:dyDescent="0.25">
      <c r="A11" s="101" t="s">
        <v>10</v>
      </c>
      <c r="B11" s="102"/>
      <c r="C11" s="102"/>
      <c r="D11" s="103"/>
      <c r="E11" s="18">
        <v>0</v>
      </c>
      <c r="F11" s="18">
        <v>0</v>
      </c>
      <c r="G11" s="19">
        <v>0</v>
      </c>
    </row>
    <row r="12" spans="1:7" ht="15.75" x14ac:dyDescent="0.25">
      <c r="A12" s="101" t="s">
        <v>11</v>
      </c>
      <c r="B12" s="102"/>
      <c r="C12" s="102"/>
      <c r="D12" s="103"/>
      <c r="E12" s="18">
        <v>33239.43</v>
      </c>
      <c r="F12" s="18">
        <v>27730.16</v>
      </c>
      <c r="G12" s="19">
        <v>26262.28</v>
      </c>
    </row>
    <row r="13" spans="1:7" ht="15.75" x14ac:dyDescent="0.25">
      <c r="A13" s="101" t="s">
        <v>12</v>
      </c>
      <c r="B13" s="102"/>
      <c r="C13" s="102"/>
      <c r="D13" s="103"/>
      <c r="E13" s="18">
        <v>60772.65</v>
      </c>
      <c r="F13" s="18">
        <v>50385.4</v>
      </c>
      <c r="G13" s="19">
        <v>46647.89</v>
      </c>
    </row>
    <row r="14" spans="1:7" ht="15.75" x14ac:dyDescent="0.25">
      <c r="A14" s="94" t="s">
        <v>13</v>
      </c>
      <c r="B14" s="94"/>
      <c r="C14" s="94"/>
      <c r="D14" s="94"/>
      <c r="E14" s="18">
        <v>0</v>
      </c>
      <c r="F14" s="18">
        <v>1.06</v>
      </c>
      <c r="G14" s="19">
        <v>28751.09</v>
      </c>
    </row>
    <row r="15" spans="1:7" ht="15.75" x14ac:dyDescent="0.25">
      <c r="A15" s="101" t="s">
        <v>68</v>
      </c>
      <c r="B15" s="102"/>
      <c r="C15" s="102"/>
      <c r="D15" s="103"/>
      <c r="E15" s="18">
        <v>-1149.2</v>
      </c>
      <c r="F15" s="18">
        <v>-1149.2</v>
      </c>
      <c r="G15" s="19">
        <v>5154.3599999999997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228118.95</v>
      </c>
      <c r="F16" s="17">
        <f>SUM(F17:F20)</f>
        <v>218938.8</v>
      </c>
      <c r="G16" s="17">
        <f>SUM(G17:G20)</f>
        <v>67132.900000000009</v>
      </c>
    </row>
    <row r="17" spans="1:12" ht="23.25" customHeight="1" x14ac:dyDescent="0.25">
      <c r="A17" s="116" t="s">
        <v>43</v>
      </c>
      <c r="B17" s="117"/>
      <c r="C17" s="117"/>
      <c r="D17" s="118"/>
      <c r="E17" s="18">
        <v>221764.23</v>
      </c>
      <c r="F17" s="18">
        <v>212922.02</v>
      </c>
      <c r="G17" s="19">
        <v>65275.76</v>
      </c>
    </row>
    <row r="18" spans="1:12" ht="15.75" x14ac:dyDescent="0.25">
      <c r="A18" s="94" t="s">
        <v>55</v>
      </c>
      <c r="B18" s="94"/>
      <c r="C18" s="94"/>
      <c r="D18" s="94"/>
      <c r="E18" s="18">
        <v>648.84</v>
      </c>
      <c r="F18" s="18">
        <v>619.23</v>
      </c>
      <c r="G18" s="19">
        <v>180.54</v>
      </c>
    </row>
    <row r="19" spans="1:12" ht="15.75" x14ac:dyDescent="0.25">
      <c r="A19" s="94" t="s">
        <v>56</v>
      </c>
      <c r="B19" s="94"/>
      <c r="C19" s="94"/>
      <c r="D19" s="94"/>
      <c r="E19" s="18">
        <v>0</v>
      </c>
      <c r="F19" s="18">
        <v>0</v>
      </c>
      <c r="G19" s="19">
        <v>0</v>
      </c>
    </row>
    <row r="20" spans="1:12" ht="15.75" x14ac:dyDescent="0.25">
      <c r="A20" s="94" t="s">
        <v>57</v>
      </c>
      <c r="B20" s="94"/>
      <c r="C20" s="94"/>
      <c r="D20" s="94"/>
      <c r="E20" s="18">
        <v>5705.88</v>
      </c>
      <c r="F20" s="18">
        <v>5397.55</v>
      </c>
      <c r="G20" s="19">
        <v>1676.6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>SUM(F22)</f>
        <v>0.14000000000000001</v>
      </c>
      <c r="G21" s="17">
        <f>SUM(G22)</f>
        <v>571.6</v>
      </c>
    </row>
    <row r="22" spans="1:12" ht="15.75" x14ac:dyDescent="0.25">
      <c r="A22" s="94" t="s">
        <v>15</v>
      </c>
      <c r="B22" s="94"/>
      <c r="C22" s="94"/>
      <c r="D22" s="94"/>
      <c r="E22" s="18">
        <v>0</v>
      </c>
      <c r="F22" s="18">
        <v>0.14000000000000001</v>
      </c>
      <c r="G22" s="19">
        <v>571.6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71</v>
      </c>
      <c r="B25" s="64"/>
      <c r="C25" s="64"/>
      <c r="D25" s="64"/>
      <c r="E25" s="64"/>
      <c r="F25" s="40">
        <f>'Р-Крестьянская 34(2019)'!F59</f>
        <v>-812464.81241829926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296247.24671354122</v>
      </c>
    </row>
    <row r="27" spans="1:12" ht="64.900000000000006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'[3]УК ВР декабрь нар'!W87</f>
        <v>49298.210698723029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'[3]УК ВР декабрь нар'!X87</f>
        <v>11209.296743493871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'[3]УК ВР декабрь нар'!Y87</f>
        <v>24540.738799999999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'[3]УК ВР декабрь нар'!AA87+'[3]УК ВР декабрь нар'!AB87+'[3]УК ВР декабрь нар'!AC87+'[3]УК ВР декабрь нар'!AD87+'[3]УК ВР декабрь нар'!AE87+'[3]УК ВР декабрь нар'!AF87+'[3]УК ВР декабрь нар'!AG87+'[3]УК ВР декабрь нар'!AH87+'[3]УК ВР декабрь нар'!AJ87+'[3]УК ВР декабрь нар'!AL87+'[3]УК ВР декабрь нар'!AN87+'[3]УК ВР декабрь нар'!AO87+'[3]УК ВР декабрь нар'!AP87+'[3]УК ВР декабрь нар'!AQ87+'[3]УК ВР декабрь нар'!AR87+'[3]УК ВР декабрь нар'!AT87</f>
        <v>6592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'[3]УК ВР декабрь нар'!AY87</f>
        <v>204607.00047132431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SUM(F35:F39)+6327.02</f>
        <v>87316.230677815067</v>
      </c>
    </row>
    <row r="34" spans="1:12" ht="81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'[3]УК ВР декабрь нар'!CN87+'[3]УК ВР декабрь нар'!DU87</f>
        <v>27341.400191471621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'[3]УК ВР декабрь нар'!CO87+'[3]УК ВР декабрь нар'!DV87</f>
        <v>7299.243471398253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'[3]УК ВР декабрь нар'!CP87+'[3]УК ВР декабрь нар'!DW87</f>
        <v>5015.9558000000006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'[3]УК ВР декабрь нар'!AI87+'[3]УК ВР декабрь нар'!AJ87+'[3]УК ВР декабрь нар'!AS87+'[3]УК ВР декабрь нар'!BM87+'[3]УК ВР декабрь нар'!DB87+'[3]УК ВР декабрь нар'!EK87+'[3]УК ВР декабрь нар'!AM87</f>
        <v>21630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'[3]УК ВР декабрь нар'!DF87+'[3]УК ВР декабрь нар'!EP87</f>
        <v>19702.611214945187</v>
      </c>
    </row>
    <row r="40" spans="1:12" ht="67.150000000000006" customHeight="1" x14ac:dyDescent="0.25">
      <c r="A40" s="66" t="s">
        <v>74</v>
      </c>
      <c r="B40" s="81"/>
      <c r="C40" s="81"/>
      <c r="D40" s="81"/>
      <c r="E40" s="82"/>
      <c r="F40" s="27">
        <f>SUM(F41:F49)</f>
        <v>142139.58396050363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'[3]УК ВР декабрь нар'!FB87+'[3]УК ВР декабрь нар'!FX87</f>
        <v>75822.626369968246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'[3]УК ВР декабрь нар'!FC87+'[3]УК ВР декабрь нар'!FY87</f>
        <v>20078.112044672911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'[3]УК ВР декабрь нар'!FD87+'[3]УК ВР декабрь нар'!FZ87</f>
        <v>830.94299999999998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'[3]УК ВР декабрь нар'!GG87+'[3]УК ВР декабрь нар'!FL87+'[3]УК ВР декабрь нар'!FE87+'[3]УК ВР декабрь нар'!AK87</f>
        <v>8223.75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'[3]УК ВР декабрь нар'!FS87+'[3]УК ВР декабрь нар'!GL87</f>
        <v>37184.152545862489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7">
        <f>F26+F33+F40+F50</f>
        <v>525703.06135185994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31092.769999999997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8483.4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22609.37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556795.83135185996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221764.23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212922.02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-1147496.4137701592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'Р-Крестьянская 34'!A2:G2</f>
        <v>перед собственниками дома по адресу: ул. Р-Крестьянская 34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'Р-Крестьянская 34'!G6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'Р-Крестьянская 34'!G8</f>
        <v>задолженность с нарастающим итогом с -01.09.2010г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-124.67</v>
      </c>
      <c r="F9" s="17">
        <f t="shared" ref="F9:G9" si="0">SUM(F10:F15)</f>
        <v>20947.73</v>
      </c>
      <c r="G9" s="17">
        <f t="shared" si="0"/>
        <v>140721.01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5026.3100000000004</v>
      </c>
      <c r="G10" s="19">
        <v>49951.48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-48.97</v>
      </c>
      <c r="F12" s="18">
        <v>3162.77</v>
      </c>
      <c r="G12" s="19">
        <v>23050.54</v>
      </c>
    </row>
    <row r="13" spans="1:7" ht="15.75" x14ac:dyDescent="0.25">
      <c r="A13" s="101" t="s">
        <v>12</v>
      </c>
      <c r="B13" s="102"/>
      <c r="C13" s="102"/>
      <c r="D13" s="103"/>
      <c r="E13" s="18">
        <v>-75.7</v>
      </c>
      <c r="F13" s="18">
        <v>7189.14</v>
      </c>
      <c r="G13" s="19">
        <v>39383.050000000003</v>
      </c>
    </row>
    <row r="14" spans="1:7" ht="15.75" x14ac:dyDescent="0.25">
      <c r="A14" s="94" t="s">
        <v>13</v>
      </c>
      <c r="B14" s="94"/>
      <c r="C14" s="94"/>
      <c r="D14" s="94"/>
      <c r="E14" s="18">
        <v>0</v>
      </c>
      <c r="F14" s="18">
        <v>4748.53</v>
      </c>
      <c r="G14" s="19">
        <v>24002.560000000001</v>
      </c>
    </row>
    <row r="15" spans="1:7" ht="15.75" x14ac:dyDescent="0.25">
      <c r="A15" s="101" t="s">
        <v>68</v>
      </c>
      <c r="B15" s="102"/>
      <c r="C15" s="102"/>
      <c r="D15" s="103"/>
      <c r="E15" s="18">
        <v>0</v>
      </c>
      <c r="F15" s="18">
        <v>820.98</v>
      </c>
      <c r="G15" s="19">
        <v>4333.38</v>
      </c>
    </row>
    <row r="16" spans="1:7" ht="15.75" hidden="1" x14ac:dyDescent="0.25">
      <c r="A16" s="104" t="s">
        <v>41</v>
      </c>
      <c r="B16" s="105"/>
      <c r="C16" s="105"/>
      <c r="D16" s="106"/>
      <c r="E16" s="17">
        <f>SUM(E17:E20)</f>
        <v>229628.24999999997</v>
      </c>
      <c r="F16" s="17">
        <f t="shared" ref="F16:G16" si="1">SUM(F17:F20)</f>
        <v>228075.93000000002</v>
      </c>
      <c r="G16" s="17">
        <f t="shared" si="1"/>
        <v>75882.140000000014</v>
      </c>
    </row>
    <row r="17" spans="1:12" ht="47.45" customHeight="1" x14ac:dyDescent="0.25">
      <c r="A17" s="119" t="s">
        <v>78</v>
      </c>
      <c r="B17" s="120"/>
      <c r="C17" s="120"/>
      <c r="D17" s="121"/>
      <c r="E17" s="18">
        <v>223065.95999999996</v>
      </c>
      <c r="F17" s="18">
        <v>221504.62000000002</v>
      </c>
      <c r="G17" s="19">
        <v>74034.02</v>
      </c>
    </row>
    <row r="18" spans="1:12" ht="15.75" x14ac:dyDescent="0.25">
      <c r="A18" s="94" t="s">
        <v>55</v>
      </c>
      <c r="B18" s="94"/>
      <c r="C18" s="94"/>
      <c r="D18" s="94"/>
      <c r="E18" s="18">
        <v>639.48</v>
      </c>
      <c r="F18" s="18">
        <v>640.25</v>
      </c>
      <c r="G18" s="19">
        <v>179.77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5922.81</v>
      </c>
      <c r="F20" s="18">
        <v>5931.06</v>
      </c>
      <c r="G20" s="19">
        <v>1668.35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77</v>
      </c>
      <c r="B25" s="64"/>
      <c r="C25" s="64"/>
      <c r="D25" s="64"/>
      <c r="E25" s="64"/>
      <c r="F25" s="40">
        <f>'Р-Крестьянская 34(2020)'!F59</f>
        <v>-1147496.4137701592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33420.715750470757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2" t="s">
        <v>16</v>
      </c>
      <c r="B28" s="67"/>
      <c r="C28" s="67"/>
      <c r="D28" s="67"/>
      <c r="E28" s="68"/>
      <c r="F28" s="26">
        <f>'[4]УК ВР декабрь нар'!W87</f>
        <v>5659.0251844169952</v>
      </c>
      <c r="L28" s="33"/>
    </row>
    <row r="29" spans="1:12" ht="15.75" hidden="1" x14ac:dyDescent="0.25">
      <c r="A29" s="72" t="s">
        <v>31</v>
      </c>
      <c r="B29" s="67"/>
      <c r="C29" s="67"/>
      <c r="D29" s="67"/>
      <c r="E29" s="68"/>
      <c r="F29" s="26">
        <f>'[4]УК ВР декабрь нар'!X87</f>
        <v>1337.6836802514413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6">
        <f>'[4]УК ВР декабрь нар'!Y87+'[4]УК ВР декабрь нар'!DX87</f>
        <v>1103.6553000000001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6">
        <f>'[4]УК ВР декабрь нар'!AV87+'[4]УК ВР декабрь нар'!BM87+'[4]УК ВР декабрь нар'!BN87+'[4]УК ВР декабрь нар'!BO87+'[4]УК ВР декабрь нар'!BP87+'[4]УК ВР декабрь нар'!EG87+'[4]УК ВР декабрь нар'!EH87+'[4]УК ВР декабрь нар'!EI87+'[4]УК ВР декабрь нар'!EJ87</f>
        <v>1153.6000000000001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6">
        <f>'[4]УК ВР декабрь нар'!AY87</f>
        <v>24166.751585802322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SUM(F35:F39)+4690.22</f>
        <v>59996.640312854965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16</v>
      </c>
      <c r="B35" s="80"/>
      <c r="C35" s="80"/>
      <c r="D35" s="80"/>
      <c r="E35" s="80"/>
      <c r="F35" s="26">
        <f>'[4]УК ВР декабрь нар'!CN87+'[4]УК ВР декабрь нар'!DU87</f>
        <v>32302.146600548978</v>
      </c>
      <c r="L35" s="33"/>
    </row>
    <row r="36" spans="1:12" ht="15.75" hidden="1" x14ac:dyDescent="0.25">
      <c r="A36" s="80" t="s">
        <v>31</v>
      </c>
      <c r="B36" s="80"/>
      <c r="C36" s="80"/>
      <c r="D36" s="80"/>
      <c r="E36" s="80"/>
      <c r="F36" s="26">
        <f>'[4]УК ВР декабрь нар'!CO87+'[4]УК ВР декабрь нар'!DV87</f>
        <v>7816.4916589016075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6">
        <f>'[4]УК ВР декабрь нар'!CP87+'[4]УК ВР декабрь нар'!DL87+'[4]УК ВР декабрь нар'!DP87+'[4]УК ВР декабрь нар'!DT87</f>
        <v>852.84424999999999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6">
        <f>'[4]УК ВР декабрь нар'!DB87+'[4]УК ВР декабрь нар'!DY87+'[4]УК ВР декабрь нар'!DZ87+'[4]УК ВР декабрь нар'!EA87+'[4]УК ВР декабрь нар'!EB87+'[4]УК ВР декабрь нар'!EC87+'[4]УК ВР декабрь нар'!ED87+'[4]УК ВР декабрь нар'!EE87+'[4]УК ВР декабрь нар'!EF87</f>
        <v>0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6">
        <f>'[4]УК ВР декабрь нар'!DG87+'[4]УК ВР декабрь нар'!EP87</f>
        <v>14334.937803404377</v>
      </c>
    </row>
    <row r="40" spans="1:12" ht="72" customHeight="1" x14ac:dyDescent="0.25">
      <c r="A40" s="66" t="s">
        <v>74</v>
      </c>
      <c r="B40" s="81"/>
      <c r="C40" s="81"/>
      <c r="D40" s="81"/>
      <c r="E40" s="82"/>
      <c r="F40" s="27">
        <f>SUM(F41:F49)</f>
        <v>156008.79575000002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6">
        <f>'[4]УК ВР декабрь нар'!$EU87+'[4]УК ВР декабрь нар'!FV87+'[4]УК ВР декабрь нар'!EY87</f>
        <v>154718.33000000002</v>
      </c>
      <c r="L41" s="33"/>
    </row>
    <row r="42" spans="1:12" ht="15.75" hidden="1" x14ac:dyDescent="0.25">
      <c r="A42" s="72" t="s">
        <v>31</v>
      </c>
      <c r="B42" s="67"/>
      <c r="C42" s="67"/>
      <c r="D42" s="67"/>
      <c r="E42" s="67"/>
      <c r="F42" s="26"/>
    </row>
    <row r="43" spans="1:12" ht="15.75" hidden="1" x14ac:dyDescent="0.25">
      <c r="A43" s="80" t="s">
        <v>21</v>
      </c>
      <c r="B43" s="80"/>
      <c r="C43" s="80"/>
      <c r="D43" s="80"/>
      <c r="E43" s="72"/>
      <c r="F43" s="26"/>
    </row>
    <row r="44" spans="1:12" ht="15.75" hidden="1" x14ac:dyDescent="0.25">
      <c r="A44" s="72" t="s">
        <v>17</v>
      </c>
      <c r="B44" s="67"/>
      <c r="C44" s="67"/>
      <c r="D44" s="67"/>
      <c r="E44" s="67"/>
      <c r="F44" s="26"/>
    </row>
    <row r="45" spans="1:12" ht="15.75" hidden="1" x14ac:dyDescent="0.25">
      <c r="A45" s="80" t="s">
        <v>22</v>
      </c>
      <c r="B45" s="80"/>
      <c r="C45" s="80"/>
      <c r="D45" s="80"/>
      <c r="E45" s="72"/>
      <c r="F45" s="26"/>
    </row>
    <row r="46" spans="1:12" ht="15.75" hidden="1" x14ac:dyDescent="0.25">
      <c r="A46" s="72" t="s">
        <v>17</v>
      </c>
      <c r="B46" s="67"/>
      <c r="C46" s="67"/>
      <c r="D46" s="67"/>
      <c r="E46" s="67"/>
      <c r="F46" s="26"/>
    </row>
    <row r="47" spans="1:12" ht="15.75" hidden="1" x14ac:dyDescent="0.25">
      <c r="A47" s="80" t="s">
        <v>18</v>
      </c>
      <c r="B47" s="80"/>
      <c r="C47" s="80"/>
      <c r="D47" s="80"/>
      <c r="E47" s="72"/>
      <c r="F47" s="26">
        <f>'[4]УК ВР декабрь нар'!EW87+'[4]УК ВР декабрь нар'!FA87+'[4]УК ВР декабрь нар'!FZ87</f>
        <v>1290.4657499999998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6">
        <f>'[4]УК ВР декабрь нар'!FL87+'[4]УК ВР декабрь нар'!GG87</f>
        <v>0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6">
        <f>'[4]УК ВР декабрь нар'!FS87+'[4]УК ВР декабрь нар'!GL87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75</v>
      </c>
      <c r="B51" s="70"/>
      <c r="C51" s="70"/>
      <c r="D51" s="70"/>
      <c r="E51" s="71"/>
      <c r="F51" s="27">
        <f>F26+F33+F40+F50</f>
        <v>249426.15181332573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29474.350000000002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6018.29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23456.06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278900.50181332574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223065.95999999996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221504.62000000002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-1203330.9555834851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7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79</v>
      </c>
      <c r="B1" s="125"/>
      <c r="C1" s="125"/>
      <c r="D1" s="125"/>
      <c r="E1" s="125"/>
      <c r="F1" s="125"/>
      <c r="G1" s="98"/>
      <c r="I1" s="44"/>
    </row>
    <row r="2" spans="1:9" ht="22.5" customHeight="1" x14ac:dyDescent="0.2">
      <c r="A2" s="125" t="str">
        <f>'Р-Крестьянская 34(2021)'!A2:G2</f>
        <v>перед собственниками дома по адресу: ул. Р-Крестьянская 34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26" t="s">
        <v>0</v>
      </c>
      <c r="B3" s="127"/>
      <c r="C3" s="127"/>
      <c r="D3" s="127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6" t="s">
        <v>2</v>
      </c>
      <c r="B4" s="127"/>
      <c r="C4" s="127"/>
      <c r="D4" s="127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6" t="s">
        <v>3</v>
      </c>
      <c r="B5" s="127"/>
      <c r="C5" s="127"/>
      <c r="D5" s="127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80</v>
      </c>
    </row>
    <row r="10" spans="1:9" ht="15.75" x14ac:dyDescent="0.25">
      <c r="A10" s="132" t="s">
        <v>8</v>
      </c>
      <c r="B10" s="133"/>
      <c r="C10" s="133"/>
      <c r="D10" s="134"/>
      <c r="E10" s="56">
        <f>SUM(E11:E16)</f>
        <v>-1456.27</v>
      </c>
      <c r="F10" s="56">
        <f>SUM(F11:F16)</f>
        <v>-954.44</v>
      </c>
      <c r="G10" s="56">
        <f>SUM(G11:G16)</f>
        <v>96063.87</v>
      </c>
    </row>
    <row r="11" spans="1:9" ht="15.75" x14ac:dyDescent="0.25">
      <c r="A11" s="135" t="s">
        <v>9</v>
      </c>
      <c r="B11" s="136"/>
      <c r="C11" s="136"/>
      <c r="D11" s="137"/>
      <c r="E11" s="19">
        <v>0</v>
      </c>
      <c r="F11" s="19">
        <v>0</v>
      </c>
      <c r="G11" s="19">
        <v>33712.629999999997</v>
      </c>
    </row>
    <row r="12" spans="1:9" ht="15.75" x14ac:dyDescent="0.25">
      <c r="A12" s="135" t="s">
        <v>10</v>
      </c>
      <c r="B12" s="136"/>
      <c r="C12" s="136"/>
      <c r="D12" s="137"/>
      <c r="E12" s="19"/>
      <c r="F12" s="19"/>
      <c r="G12" s="19"/>
    </row>
    <row r="13" spans="1:9" ht="15.75" x14ac:dyDescent="0.25">
      <c r="A13" s="135" t="s">
        <v>11</v>
      </c>
      <c r="B13" s="136"/>
      <c r="C13" s="136"/>
      <c r="D13" s="137"/>
      <c r="E13" s="19">
        <v>0</v>
      </c>
      <c r="F13" s="19">
        <v>151.22999999999999</v>
      </c>
      <c r="G13" s="19">
        <v>15310.08</v>
      </c>
    </row>
    <row r="14" spans="1:9" ht="15.75" x14ac:dyDescent="0.25">
      <c r="A14" s="135" t="s">
        <v>12</v>
      </c>
      <c r="B14" s="136"/>
      <c r="C14" s="136"/>
      <c r="D14" s="137"/>
      <c r="E14" s="19">
        <v>-751.04</v>
      </c>
      <c r="F14" s="19">
        <v>-400.44</v>
      </c>
      <c r="G14" s="19">
        <v>23612.15</v>
      </c>
    </row>
    <row r="15" spans="1:9" ht="15.75" x14ac:dyDescent="0.25">
      <c r="A15" s="128" t="s">
        <v>13</v>
      </c>
      <c r="B15" s="128"/>
      <c r="C15" s="128"/>
      <c r="D15" s="128"/>
      <c r="E15" s="19">
        <v>-705.23</v>
      </c>
      <c r="F15" s="19">
        <v>-705.23</v>
      </c>
      <c r="G15" s="19">
        <v>20092.79</v>
      </c>
    </row>
    <row r="16" spans="1:9" ht="15.75" x14ac:dyDescent="0.25">
      <c r="A16" s="135" t="s">
        <v>81</v>
      </c>
      <c r="B16" s="136"/>
      <c r="C16" s="136"/>
      <c r="D16" s="137"/>
      <c r="E16" s="19">
        <v>0</v>
      </c>
      <c r="F16" s="19">
        <v>0</v>
      </c>
      <c r="G16" s="19">
        <v>3336.22</v>
      </c>
    </row>
    <row r="17" spans="1:10" ht="63.75" customHeight="1" x14ac:dyDescent="0.25">
      <c r="A17" s="138" t="s">
        <v>82</v>
      </c>
      <c r="B17" s="139"/>
      <c r="C17" s="139"/>
      <c r="D17" s="140"/>
      <c r="E17" s="19">
        <v>256236.84</v>
      </c>
      <c r="F17" s="19">
        <v>239447.67</v>
      </c>
      <c r="G17" s="19">
        <v>70979.28</v>
      </c>
    </row>
    <row r="18" spans="1:10" ht="15.75" hidden="1" x14ac:dyDescent="0.25">
      <c r="A18" s="128" t="s">
        <v>83</v>
      </c>
      <c r="B18" s="128"/>
      <c r="C18" s="128"/>
      <c r="D18" s="128"/>
      <c r="E18" s="19"/>
      <c r="F18" s="19"/>
      <c r="G18" s="19"/>
      <c r="J18" s="20"/>
    </row>
    <row r="19" spans="1:10" ht="15.75" hidden="1" x14ac:dyDescent="0.25">
      <c r="A19" s="128" t="s">
        <v>84</v>
      </c>
      <c r="B19" s="128"/>
      <c r="C19" s="128"/>
      <c r="D19" s="128"/>
      <c r="E19" s="19"/>
      <c r="F19" s="19"/>
      <c r="G19" s="19"/>
    </row>
    <row r="20" spans="1:10" ht="15.75" hidden="1" x14ac:dyDescent="0.25">
      <c r="A20" s="128" t="s">
        <v>85</v>
      </c>
      <c r="B20" s="128"/>
      <c r="C20" s="128"/>
      <c r="D20" s="128"/>
      <c r="E20" s="19"/>
      <c r="F20" s="19"/>
      <c r="G20" s="19"/>
    </row>
    <row r="21" spans="1:10" ht="32.25" customHeight="1" x14ac:dyDescent="0.25">
      <c r="A21" s="129" t="s">
        <v>86</v>
      </c>
      <c r="B21" s="130"/>
      <c r="C21" s="130"/>
      <c r="D21" s="131"/>
      <c r="E21" s="57">
        <f>E22+E23+E24+E25</f>
        <v>7039.95</v>
      </c>
      <c r="F21" s="57">
        <f t="shared" ref="F21:G21" si="0">F22+F23+F24+F25</f>
        <v>6499.79</v>
      </c>
      <c r="G21" s="57">
        <f t="shared" si="0"/>
        <v>1815.02</v>
      </c>
    </row>
    <row r="22" spans="1:10" ht="15.75" x14ac:dyDescent="0.25">
      <c r="A22" s="135" t="s">
        <v>55</v>
      </c>
      <c r="B22" s="136"/>
      <c r="C22" s="136"/>
      <c r="D22" s="137"/>
      <c r="E22" s="19">
        <v>655.62</v>
      </c>
      <c r="F22" s="19">
        <v>611.84</v>
      </c>
      <c r="G22" s="19">
        <v>167.74</v>
      </c>
    </row>
    <row r="23" spans="1:10" ht="15.75" x14ac:dyDescent="0.25">
      <c r="A23" s="135" t="s">
        <v>56</v>
      </c>
      <c r="B23" s="136"/>
      <c r="C23" s="136"/>
      <c r="D23" s="137"/>
      <c r="E23" s="19"/>
      <c r="F23" s="19"/>
      <c r="G23" s="19"/>
    </row>
    <row r="24" spans="1:10" ht="15.75" x14ac:dyDescent="0.25">
      <c r="A24" s="135" t="s">
        <v>57</v>
      </c>
      <c r="B24" s="136"/>
      <c r="C24" s="136"/>
      <c r="D24" s="137"/>
      <c r="E24" s="19">
        <v>6235.69</v>
      </c>
      <c r="F24" s="19">
        <v>5887.95</v>
      </c>
      <c r="G24" s="19">
        <v>1498.64</v>
      </c>
    </row>
    <row r="25" spans="1:10" ht="15.75" x14ac:dyDescent="0.25">
      <c r="A25" s="135" t="s">
        <v>87</v>
      </c>
      <c r="B25" s="136"/>
      <c r="C25" s="136"/>
      <c r="D25" s="137"/>
      <c r="E25" s="19">
        <v>148.63999999999999</v>
      </c>
      <c r="F25" s="19">
        <v>0</v>
      </c>
      <c r="G25" s="19">
        <v>148.63999999999999</v>
      </c>
    </row>
    <row r="26" spans="1:10" ht="15.75" hidden="1" x14ac:dyDescent="0.25">
      <c r="A26" s="141" t="s">
        <v>14</v>
      </c>
      <c r="B26" s="141"/>
      <c r="C26" s="141"/>
      <c r="D26" s="141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8" t="s">
        <v>15</v>
      </c>
      <c r="B27" s="128"/>
      <c r="C27" s="128"/>
      <c r="D27" s="128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88</v>
      </c>
      <c r="B30" s="64"/>
      <c r="C30" s="64"/>
      <c r="D30" s="64"/>
      <c r="E30" s="64"/>
      <c r="F30" s="40">
        <f>'Р-Крестьянская 34(2021)'!F59</f>
        <v>-1203330.9555834851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8182.9751629015136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'[6]УК ВР декабрь нар'!W87+'[6]УК ВР декабрь нар'!EX87</f>
        <v>3541.8575002166726</v>
      </c>
      <c r="G33" s="1"/>
      <c r="H33" s="1"/>
      <c r="L33" s="33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'[6]УК ВР декабрь нар'!X87+'[6]УК ВР декабрь нар'!EY87</f>
        <v>823.78204030558561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'[6]УК ВР декабрь нар'!Y87+'[6]УК ВР декабрь нар'!EZ87+'[6]УК ВР декабрь нар'!FB87+'[6]УК ВР декабрь нар'!AW87</f>
        <v>423.43299999999999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'[6]УК ВР декабрь нар'!AV87+'[6]УК ВР декабрь нар'!FQ87</f>
        <v>5.8583799065493635E-9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6">
        <f>'[6]УК ВР декабрь нар'!AY87+'[6]УК ВР декабрь нар'!FR87</f>
        <v>3393.9026223733972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SUM(F40:F44)+17167.52</f>
        <v>81698.94324194653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6">
        <f>'[6]УК ВР декабрь нар'!CQ87+'[6]УК ВР декабрь нар'!DX87</f>
        <v>32486.035780831819</v>
      </c>
      <c r="G40" s="1"/>
      <c r="H40" s="1"/>
      <c r="L40" s="33"/>
    </row>
    <row r="41" spans="1:12" ht="15.75" hidden="1" x14ac:dyDescent="0.25">
      <c r="A41" s="80" t="s">
        <v>31</v>
      </c>
      <c r="B41" s="80"/>
      <c r="C41" s="80"/>
      <c r="D41" s="80"/>
      <c r="E41" s="80"/>
      <c r="F41" s="26">
        <f>'[6]УК ВР декабрь нар'!CR87+'[6]УК ВР декабрь нар'!DY87</f>
        <v>7590.7337554991827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6">
        <f>'[6]УК ВР декабрь нар'!DZ87+'[6]УК ВР декабрь нар'!CS87</f>
        <v>8474.0758415268028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6">
        <f>'[6]УК ВР декабрь нар'!DE87+'[6]УК ВР декабрь нар'!ET87</f>
        <v>100.49999999999999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'[6]УК ВР декабрь нар'!DI87+'[6]УК ВР декабрь нар'!EU87</f>
        <v>15880.077864088718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154718.33000000002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'[6]УК ВР декабрь нар'!GH87</f>
        <v>154718.33000000002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'[6]УК ВР декабрь нар'!GK87+'[6]УК ВР декабрь нар'!GL87+'[6]УК ВР декабрь нар'!GN87+'[6]УК ВР декабрь нар'!GO87+'[6]УК ВР декабрь нар'!GP87+'[6]УК ВР декабрь нар'!GQ87+'[6]УК ВР декабрь нар'!GR87+'[6]УК ВР декабрь нар'!GS87+'[6]УК ВР декабрь нар'!GT87+'[6]УК ВР декабрь нар'!GU87+'[6]УК ВР декабрь нар'!GV87</f>
        <v>0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244600.24840484804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30399.05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6999.45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23399.599999999999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274999.29840484803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256236.84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239447.67</v>
      </c>
      <c r="G63" s="1"/>
      <c r="H63" s="29"/>
    </row>
    <row r="64" spans="1:15" ht="15.75" x14ac:dyDescent="0.25">
      <c r="A64" s="65" t="s">
        <v>89</v>
      </c>
      <c r="B64" s="65"/>
      <c r="C64" s="65"/>
      <c r="D64" s="65"/>
      <c r="E64" s="65"/>
      <c r="F64" s="27">
        <f>F30+F62-F61</f>
        <v>-1222093.4139883332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42" t="s">
        <v>90</v>
      </c>
      <c r="B68" s="142"/>
      <c r="C68" s="142"/>
      <c r="D68" s="142"/>
      <c r="E68" s="142"/>
      <c r="F68" s="51">
        <f>F64-G17</f>
        <v>-1293072.6939883332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H66" sqref="H6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91</v>
      </c>
      <c r="B1" s="125"/>
      <c r="C1" s="125"/>
      <c r="D1" s="125"/>
      <c r="E1" s="125"/>
      <c r="F1" s="125"/>
      <c r="G1" s="98"/>
      <c r="I1" s="44"/>
    </row>
    <row r="2" spans="1:9" ht="22.5" customHeight="1" x14ac:dyDescent="0.2">
      <c r="A2" s="125" t="str">
        <f>'Р-Крестьянская 34(2022)'!A2:G2</f>
        <v>перед собственниками дома по адресу: ул. Р-Крестьянская 34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26" t="s">
        <v>0</v>
      </c>
      <c r="B3" s="127"/>
      <c r="C3" s="127"/>
      <c r="D3" s="127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6" t="s">
        <v>2</v>
      </c>
      <c r="B4" s="127"/>
      <c r="C4" s="127"/>
      <c r="D4" s="127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6" t="s">
        <v>3</v>
      </c>
      <c r="B5" s="127"/>
      <c r="C5" s="127"/>
      <c r="D5" s="127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80</v>
      </c>
    </row>
    <row r="10" spans="1:9" ht="15.75" x14ac:dyDescent="0.25">
      <c r="A10" s="132" t="s">
        <v>8</v>
      </c>
      <c r="B10" s="133"/>
      <c r="C10" s="133"/>
      <c r="D10" s="134"/>
      <c r="E10" s="56">
        <f>SUM(E11:E16)</f>
        <v>-410.18</v>
      </c>
      <c r="F10" s="56">
        <f>SUM(F11:F16)</f>
        <v>-410.18</v>
      </c>
      <c r="G10" s="56">
        <f>SUM(G11:G16)</f>
        <v>96063.87</v>
      </c>
    </row>
    <row r="11" spans="1:9" ht="15.75" x14ac:dyDescent="0.25">
      <c r="A11" s="135" t="s">
        <v>9</v>
      </c>
      <c r="B11" s="136"/>
      <c r="C11" s="136"/>
      <c r="D11" s="137"/>
      <c r="E11" s="19">
        <v>0</v>
      </c>
      <c r="F11" s="19">
        <v>0</v>
      </c>
      <c r="G11" s="19">
        <v>33712.629999999997</v>
      </c>
    </row>
    <row r="12" spans="1:9" ht="15.75" x14ac:dyDescent="0.25">
      <c r="A12" s="135" t="s">
        <v>10</v>
      </c>
      <c r="B12" s="136"/>
      <c r="C12" s="136"/>
      <c r="D12" s="137"/>
      <c r="E12" s="19">
        <v>0</v>
      </c>
      <c r="F12" s="19">
        <v>0</v>
      </c>
      <c r="G12" s="19">
        <v>0</v>
      </c>
    </row>
    <row r="13" spans="1:9" ht="15.75" x14ac:dyDescent="0.25">
      <c r="A13" s="135" t="s">
        <v>11</v>
      </c>
      <c r="B13" s="136"/>
      <c r="C13" s="136"/>
      <c r="D13" s="137"/>
      <c r="E13" s="19">
        <v>0</v>
      </c>
      <c r="F13" s="19">
        <v>0</v>
      </c>
      <c r="G13" s="19">
        <v>15310.08</v>
      </c>
    </row>
    <row r="14" spans="1:9" ht="15.75" x14ac:dyDescent="0.25">
      <c r="A14" s="135" t="s">
        <v>12</v>
      </c>
      <c r="B14" s="136"/>
      <c r="C14" s="136"/>
      <c r="D14" s="137"/>
      <c r="E14" s="19">
        <v>0</v>
      </c>
      <c r="F14" s="19">
        <v>0</v>
      </c>
      <c r="G14" s="19">
        <v>23612.15</v>
      </c>
    </row>
    <row r="15" spans="1:9" ht="15.75" x14ac:dyDescent="0.25">
      <c r="A15" s="128" t="s">
        <v>92</v>
      </c>
      <c r="B15" s="128"/>
      <c r="C15" s="128"/>
      <c r="D15" s="128"/>
      <c r="E15" s="19">
        <v>-410.18</v>
      </c>
      <c r="F15" s="19">
        <v>-410.18</v>
      </c>
      <c r="G15" s="19">
        <v>20092.79</v>
      </c>
    </row>
    <row r="16" spans="1:9" ht="15.75" x14ac:dyDescent="0.25">
      <c r="A16" s="135" t="s">
        <v>81</v>
      </c>
      <c r="B16" s="136"/>
      <c r="C16" s="136"/>
      <c r="D16" s="137"/>
      <c r="E16" s="19">
        <v>0</v>
      </c>
      <c r="F16" s="19">
        <v>0</v>
      </c>
      <c r="G16" s="19">
        <v>3336.22</v>
      </c>
    </row>
    <row r="17" spans="1:10" ht="63.75" customHeight="1" x14ac:dyDescent="0.25">
      <c r="A17" s="138" t="s">
        <v>82</v>
      </c>
      <c r="B17" s="139"/>
      <c r="C17" s="139"/>
      <c r="D17" s="140"/>
      <c r="E17" s="19">
        <v>295855.46000000002</v>
      </c>
      <c r="F17" s="19">
        <v>297863.56</v>
      </c>
      <c r="G17" s="19">
        <v>68399.58</v>
      </c>
    </row>
    <row r="18" spans="1:10" ht="15.75" hidden="1" x14ac:dyDescent="0.25">
      <c r="A18" s="128" t="s">
        <v>83</v>
      </c>
      <c r="B18" s="128"/>
      <c r="C18" s="128"/>
      <c r="D18" s="128"/>
      <c r="E18" s="19"/>
      <c r="F18" s="19"/>
      <c r="G18" s="19"/>
      <c r="J18" s="20"/>
    </row>
    <row r="19" spans="1:10" ht="15.75" hidden="1" x14ac:dyDescent="0.25">
      <c r="A19" s="128" t="s">
        <v>84</v>
      </c>
      <c r="B19" s="128"/>
      <c r="C19" s="128"/>
      <c r="D19" s="128"/>
      <c r="E19" s="19"/>
      <c r="F19" s="19"/>
      <c r="G19" s="19"/>
    </row>
    <row r="20" spans="1:10" ht="15.75" hidden="1" x14ac:dyDescent="0.25">
      <c r="A20" s="128" t="s">
        <v>85</v>
      </c>
      <c r="B20" s="128"/>
      <c r="C20" s="128"/>
      <c r="D20" s="128"/>
      <c r="E20" s="19"/>
      <c r="F20" s="19"/>
      <c r="G20" s="19"/>
    </row>
    <row r="21" spans="1:10" ht="32.25" customHeight="1" x14ac:dyDescent="0.25">
      <c r="A21" s="129" t="s">
        <v>86</v>
      </c>
      <c r="B21" s="130"/>
      <c r="C21" s="130"/>
      <c r="D21" s="131"/>
      <c r="E21" s="57">
        <f>SUM(E22:E25)</f>
        <v>8107.28</v>
      </c>
      <c r="F21" s="57">
        <f>SUM(F22:F25)</f>
        <v>8279.8200000000015</v>
      </c>
      <c r="G21" s="57">
        <f>SUM(G22:G25)</f>
        <v>1642.48</v>
      </c>
    </row>
    <row r="22" spans="1:10" ht="15.75" x14ac:dyDescent="0.25">
      <c r="A22" s="135" t="s">
        <v>93</v>
      </c>
      <c r="B22" s="136"/>
      <c r="C22" s="136"/>
      <c r="D22" s="137"/>
      <c r="E22" s="19">
        <v>733.04</v>
      </c>
      <c r="F22" s="19">
        <v>747.35</v>
      </c>
      <c r="G22" s="19">
        <v>153.43</v>
      </c>
    </row>
    <row r="23" spans="1:10" ht="15.75" x14ac:dyDescent="0.25">
      <c r="A23" s="135" t="s">
        <v>94</v>
      </c>
      <c r="B23" s="136"/>
      <c r="C23" s="136"/>
      <c r="D23" s="137"/>
      <c r="E23" s="19">
        <v>0</v>
      </c>
      <c r="F23" s="19">
        <v>0</v>
      </c>
      <c r="G23" s="19">
        <v>0</v>
      </c>
    </row>
    <row r="24" spans="1:10" ht="15.75" x14ac:dyDescent="0.25">
      <c r="A24" s="135" t="s">
        <v>57</v>
      </c>
      <c r="B24" s="136"/>
      <c r="C24" s="136"/>
      <c r="D24" s="137"/>
      <c r="E24" s="19">
        <v>6899.16</v>
      </c>
      <c r="F24" s="19">
        <v>6964.02</v>
      </c>
      <c r="G24" s="19">
        <v>1433.78</v>
      </c>
    </row>
    <row r="25" spans="1:10" ht="15.75" x14ac:dyDescent="0.25">
      <c r="A25" s="135" t="s">
        <v>87</v>
      </c>
      <c r="B25" s="136"/>
      <c r="C25" s="136"/>
      <c r="D25" s="137"/>
      <c r="E25" s="19">
        <v>475.08</v>
      </c>
      <c r="F25" s="19">
        <v>568.45000000000005</v>
      </c>
      <c r="G25" s="19">
        <v>55.27</v>
      </c>
    </row>
    <row r="26" spans="1:10" ht="15.75" hidden="1" x14ac:dyDescent="0.25">
      <c r="A26" s="141" t="s">
        <v>14</v>
      </c>
      <c r="B26" s="141"/>
      <c r="C26" s="141"/>
      <c r="D26" s="141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8" t="s">
        <v>15</v>
      </c>
      <c r="B27" s="128"/>
      <c r="C27" s="128"/>
      <c r="D27" s="128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95</v>
      </c>
      <c r="B30" s="64"/>
      <c r="C30" s="64"/>
      <c r="D30" s="64"/>
      <c r="E30" s="64"/>
      <c r="F30" s="40">
        <f>'Р-Крестьянская 34(2022)'!F64</f>
        <v>-1222093.4139883332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58221.312463268914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'[7]УК ВР декабрь нар'!W87+'[7]УК ВР декабрь нар'!FE87</f>
        <v>9841.3904681045715</v>
      </c>
      <c r="G33" s="1"/>
      <c r="H33" s="1"/>
      <c r="L33" s="63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'[7]УК ВР декабрь нар'!FF87+'[7]УК ВР декабрь нар'!X87</f>
        <v>2383.2577031386945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'[7]УК ВР декабрь нар'!Y87+'[7]УК ВР декабрь нар'!FH87+'[7]УК ВР декабрь нар'!AW87</f>
        <v>2226.5716000000002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'[7]УК ВР декабрь нар'!AV87+'[7]УК ВР декабрь нар'!FX87</f>
        <v>34441.100000015576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6">
        <f>'[7]УК ВР декабрь нар'!FY87+'[7]УК ВР декабрь нар'!AX87</f>
        <v>9328.9926920100661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SUM(F40:F44)+24582.22</f>
        <v>83362.187992223291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6" hidden="1" customHeight="1" x14ac:dyDescent="0.25">
      <c r="A40" s="80" t="s">
        <v>96</v>
      </c>
      <c r="B40" s="80"/>
      <c r="C40" s="80"/>
      <c r="D40" s="80"/>
      <c r="E40" s="80"/>
      <c r="F40" s="26">
        <f>'[7]УК ВР март нар'!CQ87+'[7]УК ВР декабрь нар'!CT87+'[7]УК ВР декабрь нар'!ED87+'[7]УК ВР декабрь нар'!EE87</f>
        <v>54432.192844034784</v>
      </c>
      <c r="G40" s="1"/>
      <c r="H40" s="1"/>
      <c r="L40" s="33"/>
    </row>
    <row r="41" spans="1:12" ht="15.6" hidden="1" customHeight="1" x14ac:dyDescent="0.25">
      <c r="A41" s="80" t="s">
        <v>31</v>
      </c>
      <c r="B41" s="80"/>
      <c r="C41" s="80"/>
      <c r="D41" s="80"/>
      <c r="E41" s="80"/>
      <c r="F41" s="26">
        <f>'[7]УК ВР март нар'!CR87+'[7]УК ВР декабрь нар'!EF87</f>
        <v>791.12503110921045</v>
      </c>
      <c r="G41" s="1"/>
      <c r="H41" s="1"/>
    </row>
    <row r="42" spans="1:12" ht="15.6" hidden="1" customHeight="1" x14ac:dyDescent="0.25">
      <c r="A42" s="80" t="s">
        <v>18</v>
      </c>
      <c r="B42" s="80"/>
      <c r="C42" s="80"/>
      <c r="D42" s="80"/>
      <c r="E42" s="80"/>
      <c r="F42" s="26">
        <f>'[7]УК ВР март нар'!CS87+'[7]УК ВР декабрь нар'!EG87</f>
        <v>1361.1342367560492</v>
      </c>
      <c r="G42" s="1"/>
      <c r="H42" s="1"/>
    </row>
    <row r="43" spans="1:12" ht="15.6" hidden="1" customHeight="1" x14ac:dyDescent="0.25">
      <c r="A43" s="80" t="s">
        <v>19</v>
      </c>
      <c r="B43" s="80"/>
      <c r="C43" s="80"/>
      <c r="D43" s="80"/>
      <c r="E43" s="80"/>
      <c r="F43" s="26">
        <f>'[7]УК ВР декабрь нар'!FA87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'[7]УК ВР март нар'!DI87+'[7]УК ВР декабрь нар'!FB87</f>
        <v>2195.5158803232489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151734.18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'[7]УК ВР декабрь нар'!GO87+'[7]УК ВР декабрь нар'!GP87</f>
        <v>151734.18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'[7]УК ВР декабрь нар'!GR87+'[7]УК ВР декабрь нар'!GS87+'[7]УК ВР декабрь нар'!GT87+'[7]УК ВР декабрь нар'!GU87+'[7]УК ВР декабрь нар'!GV87+'[7]УК ВР декабрь нар'!GW87+'[7]УК ВР декабрь нар'!GX87+'[7]УК ВР декабрь нар'!GY87+'[7]УК ВР декабрь нар'!GZ87</f>
        <v>0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293317.68045549223</v>
      </c>
      <c r="H56" s="1"/>
      <c r="K56" s="20"/>
    </row>
    <row r="57" spans="1:15" ht="15.75" x14ac:dyDescent="0.25">
      <c r="A57" s="32" t="s">
        <v>66</v>
      </c>
      <c r="B57" s="60"/>
      <c r="C57" s="60"/>
      <c r="D57" s="60"/>
      <c r="E57" s="60"/>
      <c r="F57" s="27">
        <f>F58+F59+F60</f>
        <v>31081.15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7979.16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23101.99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324398.83045549225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295855.46000000002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297863.56</v>
      </c>
      <c r="G63" s="1"/>
      <c r="H63" s="29"/>
    </row>
    <row r="64" spans="1:15" ht="15.75" x14ac:dyDescent="0.25">
      <c r="A64" s="65" t="s">
        <v>89</v>
      </c>
      <c r="B64" s="65"/>
      <c r="C64" s="65"/>
      <c r="D64" s="65"/>
      <c r="E64" s="65"/>
      <c r="F64" s="27">
        <f>F30+F62-F61</f>
        <v>-1250636.7844438255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42" t="s">
        <v>90</v>
      </c>
      <c r="B68" s="142"/>
      <c r="C68" s="142"/>
      <c r="D68" s="142"/>
      <c r="E68" s="142"/>
      <c r="F68" s="51">
        <f>F64-G17</f>
        <v>-1319036.3644438256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Р-Крестьянская 34</vt:lpstr>
      <vt:lpstr>Р-Крестьянская 34(2019)</vt:lpstr>
      <vt:lpstr>Р-Крестьянская 34(2020)</vt:lpstr>
      <vt:lpstr>Р-Крестьянская 34(2021)</vt:lpstr>
      <vt:lpstr>Р-Крестьянская 34(2022)</vt:lpstr>
      <vt:lpstr>Р-Крестьянская 34(2023)</vt:lpstr>
      <vt:lpstr>'Р-Крестьянская 34'!Область_печати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2024-05-20T06:08:25Z</cp:lastPrinted>
  <dcterms:created xsi:type="dcterms:W3CDTF">2013-05-24T09:13:10Z</dcterms:created>
  <dcterms:modified xsi:type="dcterms:W3CDTF">2024-05-20T06:08:27Z</dcterms:modified>
</cp:coreProperties>
</file>